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yfa1" sheetId="1" r:id="rId4"/>
    <sheet state="visible" name="Sayfa2" sheetId="2" r:id="rId5"/>
    <sheet state="visible" name="Sayfa3" sheetId="3" r:id="rId6"/>
  </sheets>
  <definedNames/>
  <calcPr/>
</workbook>
</file>

<file path=xl/sharedStrings.xml><?xml version="1.0" encoding="utf-8"?>
<sst xmlns="http://schemas.openxmlformats.org/spreadsheetml/2006/main" count="31" uniqueCount="31">
  <si>
    <t>ELEKTRİK TESİSLERİNDE BAKIM ONARIM İŞLERİ (ET-SÜT ENTEGRE,RENDERİN,MEYVE SUYU,ASLIM, TAŞAĞIL) TAHMİNİ TUTARLAR</t>
  </si>
  <si>
    <t>NO</t>
  </si>
  <si>
    <t>AÇIKLAMA</t>
  </si>
  <si>
    <t>AY</t>
  </si>
  <si>
    <t>TAHMİNİ MİKTARLAR</t>
  </si>
  <si>
    <t>PANAGRO   (TL/AY)</t>
  </si>
  <si>
    <t>ASLIM   (TL/AY)</t>
  </si>
  <si>
    <t>M. SUYU   (TL/AY)</t>
  </si>
  <si>
    <t>RENDERİNG  (TL/AY)</t>
  </si>
  <si>
    <t>TAŞAĞIL   (TL/AY)</t>
  </si>
  <si>
    <t>KAZGIRT-KARAKAYA (TL/AY)</t>
  </si>
  <si>
    <t>ŞEKERSÜT ÇİFTLİĞİ(TL/AY)</t>
  </si>
  <si>
    <t>TURAN İÇECEK(TL/AY)</t>
  </si>
  <si>
    <t>TOPLAM TUTARI(TL)</t>
  </si>
  <si>
    <t>Şartnamede güçleri belirtilen direk/bina tipi trafo merkezlerinin tamamının, yüksek gerilim işletme sorumluluğu ve kestirimci bakım için mühendislik hizmet bedeli (aylık)</t>
  </si>
  <si>
    <t>28.545 KVA</t>
  </si>
  <si>
    <t>Yeni trafo merkezleri, trafo güçlerindeki artışlar ve işverene ait kiralık yerler için yüksek gerilim işletme sorumluluğu ve kestirimci bakım için mühendislik hizmet bedeli 1 KVA için (aylık)</t>
  </si>
  <si>
    <t>1000 KVA</t>
  </si>
  <si>
    <r>
      <rPr>
        <rFont val="Arial"/>
        <color theme="1"/>
        <sz val="12.0"/>
      </rPr>
      <t xml:space="preserve">Bakım onarım işleri için kullanılacak malzeme ve işçilik için TEDAŞ 2021 özel işler birim fiyatlarının tamamına uygulanacak </t>
    </r>
    <r>
      <rPr>
        <rFont val="Arial"/>
        <b/>
        <color theme="1"/>
        <sz val="12.0"/>
      </rPr>
      <t>indirim/zam yüzdesi</t>
    </r>
  </si>
  <si>
    <t>30.000 TL</t>
  </si>
  <si>
    <r>
      <rPr>
        <rFont val="Arial"/>
        <color theme="1"/>
        <sz val="12.0"/>
      </rPr>
      <t xml:space="preserve">Bakım onarım işleri için kullanılacak malzeme ve işçilik için Bayındırlık 2021 fiyatlarının tamamına uygulanacak </t>
    </r>
    <r>
      <rPr>
        <rFont val="Arial"/>
        <b/>
        <color theme="1"/>
        <sz val="12.0"/>
      </rPr>
      <t>indirim/zam yüzdesi</t>
    </r>
  </si>
  <si>
    <t>12.000 TL</t>
  </si>
  <si>
    <t>İşverene ait elektrik tesislerinde ortaya çıkabilecek elektriksel arızalar için arıza-bakım-onarım müdahale bedeli (arıza ihbarı başına)</t>
  </si>
  <si>
    <t>10 ADET</t>
  </si>
  <si>
    <t>Sadece arıza ihbarı işinde geçerli olmak üzere kilometrik yol bedeli (km başına)</t>
  </si>
  <si>
    <t>2.000 KM</t>
  </si>
  <si>
    <t>Akım ve gerilim harmoniklerinin ölçülmesi (trafo dağıtım panosu başına)</t>
  </si>
  <si>
    <t>15 ADET</t>
  </si>
  <si>
    <r>
      <rPr>
        <rFont val="Arial"/>
        <color theme="1"/>
        <sz val="12.0"/>
      </rPr>
      <t xml:space="preserve">Yeni yapılan veya tadil edilen tesislerin sadece proje ve TUS hizmetleri için EMO 2021 birim fiyatlarının tamamına uygulanacak </t>
    </r>
    <r>
      <rPr>
        <rFont val="Arial"/>
        <b/>
        <color theme="1"/>
        <sz val="12.0"/>
      </rPr>
      <t>indirim/zam yüzdesi</t>
    </r>
  </si>
  <si>
    <t>1.600 TL</t>
  </si>
  <si>
    <t xml:space="preserve"> GENEL TOPLAM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</si>
</sst>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\ &quot;TL&quot;"/>
  </numFmts>
  <fonts count="11">
    <font>
      <sz val="11.0"/>
      <color rgb="FF000000"/>
      <name val="Calibri"/>
    </font>
    <font>
      <b/>
      <sz val="14.0"/>
      <color theme="1"/>
      <name val="Arial"/>
    </font>
    <font/>
    <font>
      <b/>
      <sz val="12.0"/>
      <color theme="1"/>
      <name val="Arial"/>
    </font>
    <font>
      <b/>
      <sz val="11.0"/>
      <color theme="1"/>
      <name val="Arial"/>
    </font>
    <font>
      <sz val="12.0"/>
      <color theme="1"/>
      <name val="Arial"/>
    </font>
    <font>
      <sz val="11.0"/>
      <color theme="1"/>
      <name val="Arial"/>
    </font>
    <font>
      <sz val="18.0"/>
      <color theme="1"/>
      <name val="Arial"/>
    </font>
    <font>
      <b/>
      <sz val="24.0"/>
      <color rgb="FF000000"/>
      <name val="Arial Narrow"/>
    </font>
    <font>
      <b/>
      <sz val="18.0"/>
      <color rgb="FF000000"/>
      <name val="Arial Narrow"/>
    </font>
    <font>
      <sz val="18.0"/>
      <color rgb="FF000000"/>
      <name val="Arial Narrow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bottom" wrapText="0"/>
    </xf>
    <xf borderId="0" fillId="0" fontId="1" numFmtId="4" xfId="0" applyAlignment="1" applyFont="1" applyNumberFormat="1">
      <alignment horizontal="center" vertical="center"/>
    </xf>
    <xf borderId="1" fillId="0" fontId="1" numFmtId="4" xfId="0" applyAlignment="1" applyBorder="1" applyFont="1" applyNumberForma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2" fontId="3" numFmtId="4" xfId="0" applyAlignment="1" applyFill="1" applyFont="1" applyNumberFormat="1">
      <alignment horizontal="center" vertical="center"/>
    </xf>
    <xf borderId="4" fillId="2" fontId="3" numFmtId="4" xfId="0" applyAlignment="1" applyBorder="1" applyFont="1" applyNumberFormat="1">
      <alignment horizontal="center" vertical="center"/>
    </xf>
    <xf borderId="4" fillId="2" fontId="4" numFmtId="4" xfId="0" applyAlignment="1" applyBorder="1" applyFont="1" applyNumberFormat="1">
      <alignment horizontal="center" vertical="center"/>
    </xf>
    <xf borderId="4" fillId="2" fontId="3" numFmtId="4" xfId="0" applyAlignment="1" applyBorder="1" applyFont="1" applyNumberFormat="1">
      <alignment horizontal="center" shrinkToFit="0" vertical="center" wrapText="1"/>
    </xf>
    <xf borderId="5" fillId="0" fontId="2" numFmtId="0" xfId="0" applyBorder="1" applyFont="1"/>
    <xf borderId="0" fillId="2" fontId="5" numFmtId="3" xfId="0" applyAlignment="1" applyFont="1" applyNumberFormat="1">
      <alignment horizontal="center" shrinkToFit="0" vertical="center" wrapText="1"/>
    </xf>
    <xf borderId="6" fillId="2" fontId="5" numFmtId="3" xfId="0" applyAlignment="1" applyBorder="1" applyFont="1" applyNumberFormat="1">
      <alignment horizontal="center" shrinkToFit="0" vertical="center" wrapText="1"/>
    </xf>
    <xf borderId="6" fillId="2" fontId="5" numFmtId="4" xfId="0" applyAlignment="1" applyBorder="1" applyFont="1" applyNumberFormat="1">
      <alignment shrinkToFit="0" vertical="center" wrapText="1"/>
    </xf>
    <xf borderId="6" fillId="2" fontId="3" numFmtId="0" xfId="0" applyAlignment="1" applyBorder="1" applyFont="1">
      <alignment horizontal="center" shrinkToFit="0" vertical="center" wrapText="1"/>
    </xf>
    <xf borderId="6" fillId="2" fontId="3" numFmtId="3" xfId="0" applyAlignment="1" applyBorder="1" applyFont="1" applyNumberFormat="1">
      <alignment horizontal="center" shrinkToFit="0" vertical="center" wrapText="1"/>
    </xf>
    <xf borderId="6" fillId="2" fontId="5" numFmtId="164" xfId="0" applyAlignment="1" applyBorder="1" applyFont="1" applyNumberFormat="1">
      <alignment shrinkToFit="0" vertical="center" wrapText="1"/>
    </xf>
    <xf borderId="6" fillId="2" fontId="5" numFmtId="164" xfId="0" applyAlignment="1" applyBorder="1" applyFont="1" applyNumberFormat="1">
      <alignment horizontal="center" shrinkToFit="0" vertical="center" wrapText="1"/>
    </xf>
    <xf borderId="0" fillId="2" fontId="5" numFmtId="3" xfId="0" applyAlignment="1" applyFont="1" applyNumberFormat="1">
      <alignment horizontal="center" vertical="center"/>
    </xf>
    <xf borderId="6" fillId="2" fontId="5" numFmtId="3" xfId="0" applyAlignment="1" applyBorder="1" applyFont="1" applyNumberFormat="1">
      <alignment horizontal="center" vertical="center"/>
    </xf>
    <xf borderId="1" fillId="2" fontId="5" numFmtId="164" xfId="0" applyAlignment="1" applyBorder="1" applyFont="1" applyNumberFormat="1">
      <alignment shrinkToFit="0" vertical="center" wrapText="1"/>
    </xf>
    <xf borderId="6" fillId="2" fontId="3" numFmtId="49" xfId="0" applyAlignment="1" applyBorder="1" applyFont="1" applyNumberFormat="1">
      <alignment horizontal="center" shrinkToFit="0" vertical="center" wrapText="1"/>
    </xf>
    <xf borderId="1" fillId="2" fontId="5" numFmtId="0" xfId="0" applyAlignment="1" applyBorder="1" applyFont="1">
      <alignment horizontal="center" vertical="center"/>
    </xf>
    <xf borderId="6" fillId="2" fontId="5" numFmtId="164" xfId="0" applyAlignment="1" applyBorder="1" applyFont="1" applyNumberFormat="1">
      <alignment horizontal="center" vertical="center"/>
    </xf>
    <xf borderId="1" fillId="2" fontId="5" numFmtId="164" xfId="0" applyAlignment="1" applyBorder="1" applyFont="1" applyNumberFormat="1">
      <alignment horizontal="center" shrinkToFit="0" vertical="center" wrapText="1"/>
    </xf>
    <xf borderId="0" fillId="2" fontId="6" numFmtId="4" xfId="0" applyFont="1" applyNumberFormat="1"/>
    <xf borderId="7" fillId="2" fontId="6" numFmtId="4" xfId="0" applyBorder="1" applyFont="1" applyNumberFormat="1"/>
    <xf borderId="7" fillId="2" fontId="5" numFmtId="4" xfId="0" applyBorder="1" applyFont="1" applyNumberFormat="1"/>
    <xf borderId="1" fillId="2" fontId="3" numFmtId="4" xfId="0" applyAlignment="1" applyBorder="1" applyFont="1" applyNumberFormat="1">
      <alignment horizontal="center" vertical="center"/>
    </xf>
    <xf borderId="6" fillId="2" fontId="3" numFmtId="164" xfId="0" applyAlignment="1" applyBorder="1" applyFont="1" applyNumberFormat="1">
      <alignment horizontal="center" vertical="center"/>
    </xf>
    <xf borderId="0" fillId="0" fontId="7" numFmtId="3" xfId="0" applyAlignment="1" applyFont="1" applyNumberFormat="1">
      <alignment horizontal="center" vertical="center"/>
    </xf>
    <xf borderId="7" fillId="2" fontId="8" numFmtId="0" xfId="0" applyAlignment="1" applyBorder="1" applyFont="1">
      <alignment horizontal="center" vertical="center"/>
    </xf>
    <xf borderId="0" fillId="0" fontId="9" numFmtId="0" xfId="0" applyAlignment="1" applyFont="1">
      <alignment horizontal="center" vertical="center"/>
    </xf>
    <xf borderId="0" fillId="0" fontId="10" numFmtId="0" xfId="0" applyAlignment="1" applyFont="1">
      <alignment horizontal="center" vertical="center"/>
    </xf>
    <xf borderId="0" fillId="0" fontId="10" numFmtId="0" xfId="0" applyAlignment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4.43" defaultRowHeight="15.0"/>
  <cols>
    <col customWidth="1" min="1" max="1" width="2.57"/>
    <col customWidth="1" min="2" max="2" width="4.57"/>
    <col customWidth="1" min="3" max="3" width="98.14"/>
    <col customWidth="1" min="4" max="4" width="8.43"/>
    <col customWidth="1" min="5" max="5" width="17.43"/>
    <col customWidth="1" min="6" max="6" width="16.71"/>
    <col customWidth="1" min="7" max="10" width="17.29"/>
    <col customWidth="1" min="11" max="12" width="26.0"/>
    <col customWidth="1" min="13" max="13" width="18.43"/>
    <col customWidth="1" min="14" max="14" width="13.57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0.5" customHeigh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</row>
    <row r="3">
      <c r="A3" s="5"/>
      <c r="B3" s="6" t="s">
        <v>1</v>
      </c>
      <c r="C3" s="7" t="s">
        <v>2</v>
      </c>
      <c r="D3" s="6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8" t="s">
        <v>12</v>
      </c>
      <c r="N3" s="8" t="s">
        <v>13</v>
      </c>
    </row>
    <row r="4">
      <c r="A4" s="5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>
      <c r="A5" s="10"/>
      <c r="B5" s="11">
        <v>1.0</v>
      </c>
      <c r="C5" s="12" t="s">
        <v>14</v>
      </c>
      <c r="D5" s="13">
        <v>12.0</v>
      </c>
      <c r="E5" s="14" t="s">
        <v>15</v>
      </c>
      <c r="F5" s="15"/>
      <c r="G5" s="15"/>
      <c r="H5" s="15"/>
      <c r="I5" s="15"/>
      <c r="J5" s="15"/>
      <c r="K5" s="15"/>
      <c r="L5" s="15"/>
      <c r="M5" s="15"/>
      <c r="N5" s="16"/>
    </row>
    <row r="6">
      <c r="A6" s="17"/>
      <c r="B6" s="18">
        <f t="shared" ref="B6:B12" si="1">B5+1</f>
        <v>2</v>
      </c>
      <c r="C6" s="12" t="s">
        <v>16</v>
      </c>
      <c r="D6" s="13">
        <v>12.0</v>
      </c>
      <c r="E6" s="14" t="s">
        <v>17</v>
      </c>
      <c r="F6" s="19"/>
      <c r="G6" s="3"/>
      <c r="H6" s="3"/>
      <c r="I6" s="3"/>
      <c r="J6" s="3"/>
      <c r="K6" s="3"/>
      <c r="L6" s="3"/>
      <c r="M6" s="4"/>
      <c r="N6" s="16"/>
    </row>
    <row r="7">
      <c r="A7" s="17"/>
      <c r="B7" s="18">
        <f t="shared" si="1"/>
        <v>3</v>
      </c>
      <c r="C7" s="12" t="s">
        <v>18</v>
      </c>
      <c r="D7" s="13">
        <v>12.0</v>
      </c>
      <c r="E7" s="20" t="s">
        <v>19</v>
      </c>
      <c r="F7" s="21"/>
      <c r="G7" s="3"/>
      <c r="H7" s="3"/>
      <c r="I7" s="3"/>
      <c r="J7" s="3"/>
      <c r="K7" s="3"/>
      <c r="L7" s="3"/>
      <c r="M7" s="4"/>
      <c r="N7" s="22"/>
    </row>
    <row r="8">
      <c r="A8" s="17"/>
      <c r="B8" s="18">
        <f t="shared" si="1"/>
        <v>4</v>
      </c>
      <c r="C8" s="12" t="s">
        <v>20</v>
      </c>
      <c r="D8" s="13">
        <v>12.0</v>
      </c>
      <c r="E8" s="20" t="s">
        <v>21</v>
      </c>
      <c r="F8" s="21"/>
      <c r="G8" s="3"/>
      <c r="H8" s="3"/>
      <c r="I8" s="3"/>
      <c r="J8" s="3"/>
      <c r="K8" s="3"/>
      <c r="L8" s="3"/>
      <c r="M8" s="4"/>
      <c r="N8" s="22"/>
    </row>
    <row r="9">
      <c r="A9" s="17"/>
      <c r="B9" s="18">
        <f t="shared" si="1"/>
        <v>5</v>
      </c>
      <c r="C9" s="12" t="s">
        <v>22</v>
      </c>
      <c r="D9" s="13">
        <v>12.0</v>
      </c>
      <c r="E9" s="20" t="s">
        <v>23</v>
      </c>
      <c r="F9" s="23"/>
      <c r="G9" s="3"/>
      <c r="H9" s="3"/>
      <c r="I9" s="3"/>
      <c r="J9" s="3"/>
      <c r="K9" s="3"/>
      <c r="L9" s="3"/>
      <c r="M9" s="4"/>
      <c r="N9" s="16"/>
    </row>
    <row r="10" ht="23.25" customHeight="1">
      <c r="A10" s="17"/>
      <c r="B10" s="18">
        <f t="shared" si="1"/>
        <v>6</v>
      </c>
      <c r="C10" s="12" t="s">
        <v>24</v>
      </c>
      <c r="D10" s="13">
        <v>12.0</v>
      </c>
      <c r="E10" s="20" t="s">
        <v>25</v>
      </c>
      <c r="F10" s="23"/>
      <c r="G10" s="3"/>
      <c r="H10" s="3"/>
      <c r="I10" s="3"/>
      <c r="J10" s="3"/>
      <c r="K10" s="3"/>
      <c r="L10" s="3"/>
      <c r="M10" s="4"/>
      <c r="N10" s="16"/>
    </row>
    <row r="11" ht="24.0" customHeight="1">
      <c r="A11" s="17"/>
      <c r="B11" s="18">
        <f t="shared" si="1"/>
        <v>7</v>
      </c>
      <c r="C11" s="12" t="s">
        <v>26</v>
      </c>
      <c r="D11" s="13">
        <v>12.0</v>
      </c>
      <c r="E11" s="20" t="s">
        <v>27</v>
      </c>
      <c r="F11" s="23"/>
      <c r="G11" s="3"/>
      <c r="H11" s="3"/>
      <c r="I11" s="3"/>
      <c r="J11" s="3"/>
      <c r="K11" s="3"/>
      <c r="L11" s="3"/>
      <c r="M11" s="4"/>
      <c r="N11" s="16"/>
    </row>
    <row r="12">
      <c r="A12" s="17"/>
      <c r="B12" s="18">
        <f t="shared" si="1"/>
        <v>8</v>
      </c>
      <c r="C12" s="12" t="s">
        <v>28</v>
      </c>
      <c r="D12" s="13">
        <v>12.0</v>
      </c>
      <c r="E12" s="20" t="s">
        <v>29</v>
      </c>
      <c r="F12" s="21"/>
      <c r="G12" s="3"/>
      <c r="H12" s="3"/>
      <c r="I12" s="3"/>
      <c r="J12" s="3"/>
      <c r="K12" s="3"/>
      <c r="L12" s="3"/>
      <c r="M12" s="4"/>
      <c r="N12" s="22"/>
    </row>
    <row r="13" ht="33.75" customHeight="1">
      <c r="A13" s="24"/>
      <c r="B13" s="25"/>
      <c r="C13" s="25"/>
      <c r="D13" s="26"/>
      <c r="E13" s="26"/>
      <c r="F13" s="27" t="s">
        <v>30</v>
      </c>
      <c r="G13" s="3"/>
      <c r="H13" s="3"/>
      <c r="I13" s="3"/>
      <c r="J13" s="3"/>
      <c r="K13" s="3"/>
      <c r="L13" s="3"/>
      <c r="M13" s="4"/>
      <c r="N13" s="28">
        <f>SUM(N5:N12)</f>
        <v>0</v>
      </c>
    </row>
    <row r="14">
      <c r="A14" s="29"/>
      <c r="B14" s="29"/>
      <c r="C14" s="30"/>
      <c r="D14" s="30"/>
      <c r="E14" s="30"/>
      <c r="F14" s="30"/>
      <c r="G14" s="30"/>
      <c r="H14" s="30"/>
      <c r="I14" s="30"/>
      <c r="J14" s="30"/>
      <c r="K14" s="31"/>
      <c r="L14" s="31"/>
      <c r="M14" s="31"/>
      <c r="N14" s="31"/>
    </row>
    <row r="19"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0">
      <c r="C20" s="32"/>
      <c r="D20" s="32"/>
      <c r="E20" s="32"/>
      <c r="F20" s="33"/>
      <c r="G20" s="33"/>
      <c r="H20" s="33"/>
      <c r="I20" s="33"/>
      <c r="J20" s="33"/>
      <c r="K20" s="32"/>
      <c r="L20" s="32"/>
    </row>
    <row r="21" ht="15.75" customHeight="1">
      <c r="C21" s="32"/>
      <c r="D21" s="32"/>
      <c r="E21" s="32"/>
      <c r="F21" s="33"/>
      <c r="G21" s="33"/>
      <c r="H21" s="33"/>
      <c r="I21" s="33"/>
      <c r="J21" s="33"/>
      <c r="K21" s="32"/>
      <c r="L21" s="32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>
      <c r="A29" s="32"/>
      <c r="B29" s="32"/>
    </row>
    <row r="30" ht="15.75" customHeight="1">
      <c r="A30" s="33"/>
      <c r="B30" s="33"/>
    </row>
    <row r="31" ht="15.75" customHeight="1">
      <c r="A31" s="33"/>
      <c r="B31" s="33"/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5">
    <mergeCell ref="H3:H4"/>
    <mergeCell ref="I3:I4"/>
    <mergeCell ref="J3:J4"/>
    <mergeCell ref="K3:K4"/>
    <mergeCell ref="L3:L4"/>
    <mergeCell ref="M3:M4"/>
    <mergeCell ref="L19:N19"/>
    <mergeCell ref="L20:N20"/>
    <mergeCell ref="L21:N21"/>
    <mergeCell ref="B2:N2"/>
    <mergeCell ref="B3:B4"/>
    <mergeCell ref="C3:C4"/>
    <mergeCell ref="D3:D4"/>
    <mergeCell ref="E3:E4"/>
    <mergeCell ref="F3:F4"/>
    <mergeCell ref="N3:N4"/>
    <mergeCell ref="F12:M12"/>
    <mergeCell ref="F13:M13"/>
    <mergeCell ref="G3:G4"/>
    <mergeCell ref="F6:M6"/>
    <mergeCell ref="F7:M7"/>
    <mergeCell ref="F8:M8"/>
    <mergeCell ref="F9:M9"/>
    <mergeCell ref="F10:M10"/>
    <mergeCell ref="F11:M11"/>
  </mergeCells>
  <printOptions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